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3" l="1"/>
  <c r="F35" i="3"/>
  <c r="F36" i="3"/>
  <c r="F37" i="3"/>
  <c r="F38" i="3"/>
  <c r="F39" i="3"/>
  <c r="F40" i="3"/>
  <c r="F41" i="3"/>
  <c r="F42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19" i="3"/>
  <c r="F15" i="3"/>
  <c r="F16" i="3"/>
  <c r="F17" i="3"/>
  <c r="F18" i="3"/>
  <c r="F14" i="3"/>
  <c r="F13" i="3"/>
  <c r="F3" i="3"/>
  <c r="F4" i="3"/>
  <c r="F5" i="3"/>
  <c r="F6" i="3"/>
  <c r="F7" i="3"/>
  <c r="F8" i="3"/>
  <c r="F9" i="3"/>
  <c r="F10" i="3"/>
  <c r="F11" i="3"/>
  <c r="F12" i="3"/>
  <c r="F12" i="2" l="1"/>
  <c r="F11" i="2"/>
  <c r="F10" i="2"/>
  <c r="F9" i="2"/>
  <c r="F8" i="2"/>
  <c r="F7" i="2"/>
  <c r="F6" i="2"/>
  <c r="F5" i="2"/>
  <c r="F4" i="2"/>
  <c r="F3" i="2"/>
  <c r="F3" i="1" l="1"/>
  <c r="F4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<sst xmlns="http://schemas.openxmlformats.org/spreadsheetml/2006/main" count="123" uniqueCount="90">
  <si>
    <t>Ищенко Арина-5-б класс</t>
  </si>
  <si>
    <t>Рыжова Софья-5-г класс</t>
  </si>
  <si>
    <t>Гумеров Радимир-6-а класс</t>
  </si>
  <si>
    <t>Романов Данил-7-а класс</t>
  </si>
  <si>
    <t>Сурина Владислава-7-б класс</t>
  </si>
  <si>
    <t>Колеушко Екатерина-7-в класс</t>
  </si>
  <si>
    <t>Гайсин Марат-7-в класс</t>
  </si>
  <si>
    <t>Кузнецов Кирилл-8-а класс</t>
  </si>
  <si>
    <t>Султанов Эльдар-8-а класс</t>
  </si>
  <si>
    <t>Матаева Диана-8-в класс</t>
  </si>
  <si>
    <t>Анисимова Арина-8-г класс</t>
  </si>
  <si>
    <t>Деткова Дарья-9-в класс</t>
  </si>
  <si>
    <t>Каримов Рим-8-г класс</t>
  </si>
  <si>
    <t>Чеботарёв Александр-9-в класс</t>
  </si>
  <si>
    <t>Солнцева Елена-9-в класс</t>
  </si>
  <si>
    <t>Титова Елена-10-а класс</t>
  </si>
  <si>
    <t>Машкова Валерия-10-б класс</t>
  </si>
  <si>
    <t>Городилова Евгения-10-б класс</t>
  </si>
  <si>
    <t>Галич Данил-10-б класс</t>
  </si>
  <si>
    <t>Шестерикова Милана-10-б класс</t>
  </si>
  <si>
    <t>Участие в ВФСК "ГТО"</t>
  </si>
  <si>
    <t>Ф.И участников</t>
  </si>
  <si>
    <t>Посещение спорт. секции</t>
  </si>
  <si>
    <t>Личные спорт. достяжения</t>
  </si>
  <si>
    <t>Общая суммма баллов</t>
  </si>
  <si>
    <t>Место</t>
  </si>
  <si>
    <r>
      <t xml:space="preserve">                                                                                             </t>
    </r>
    <r>
      <rPr>
        <sz val="16"/>
        <color theme="1"/>
        <rFont val="Calibri"/>
        <family val="2"/>
        <charset val="204"/>
        <scheme val="minor"/>
      </rPr>
      <t xml:space="preserve">  Таблица результатов в наминации "Лучший спортсмен школы-2020"</t>
    </r>
  </si>
  <si>
    <t>Участие за сборную школы</t>
  </si>
  <si>
    <t>I</t>
  </si>
  <si>
    <t>II</t>
  </si>
  <si>
    <t>III</t>
  </si>
  <si>
    <t>резерв</t>
  </si>
  <si>
    <r>
      <t xml:space="preserve">                                                 </t>
    </r>
    <r>
      <rPr>
        <sz val="16"/>
        <color theme="1"/>
        <rFont val="Calibri"/>
        <family val="2"/>
        <charset val="204"/>
        <scheme val="minor"/>
      </rPr>
      <t xml:space="preserve"> Таблица результатов в наминации "Спортивная надежда школы-2020"</t>
    </r>
  </si>
  <si>
    <t>место</t>
  </si>
  <si>
    <t>Артемьев Владимир-1-а класс</t>
  </si>
  <si>
    <t>Якимов Станислав-2-а класс</t>
  </si>
  <si>
    <t>Слезин Арсений-2-а класс</t>
  </si>
  <si>
    <t>Кислова Екатерина-2-г класс</t>
  </si>
  <si>
    <t>Файзуллин Глеб-3-а класс</t>
  </si>
  <si>
    <t>Жикова Василиса-3-а класс</t>
  </si>
  <si>
    <t>Иванов Сергей-3-а класс</t>
  </si>
  <si>
    <t>Сбоев Никита-3-г класс</t>
  </si>
  <si>
    <t>Галич Семён-3-в класс</t>
  </si>
  <si>
    <t>Харламов Егор-4-г класс</t>
  </si>
  <si>
    <t>Класс</t>
  </si>
  <si>
    <r>
      <t xml:space="preserve">                                                 </t>
    </r>
    <r>
      <rPr>
        <sz val="16"/>
        <color theme="1"/>
        <rFont val="Calibri"/>
        <family val="2"/>
        <charset val="204"/>
        <scheme val="minor"/>
      </rPr>
      <t xml:space="preserve"> Таблица результатов в наминации "Самый здоровый класс"</t>
    </r>
  </si>
  <si>
    <t xml:space="preserve">Участие обучающихся в школьных и городских соревнований  </t>
  </si>
  <si>
    <t xml:space="preserve">Посещение школьной столовой     </t>
  </si>
  <si>
    <t xml:space="preserve"> Посещение спортивных секций и кружков </t>
  </si>
  <si>
    <t xml:space="preserve"> Основная группа здоровья </t>
  </si>
  <si>
    <t>1А класс</t>
  </si>
  <si>
    <t>1Б класс</t>
  </si>
  <si>
    <t>1В класс</t>
  </si>
  <si>
    <t>1Г класс</t>
  </si>
  <si>
    <t>2А касс</t>
  </si>
  <si>
    <t>2Б класс</t>
  </si>
  <si>
    <t>3В класс</t>
  </si>
  <si>
    <t>3Г класс</t>
  </si>
  <si>
    <t>2В класс</t>
  </si>
  <si>
    <t>2Г класс</t>
  </si>
  <si>
    <t>3А класс</t>
  </si>
  <si>
    <t>3Б класс</t>
  </si>
  <si>
    <t>4А класс</t>
  </si>
  <si>
    <t>4Б класс</t>
  </si>
  <si>
    <t>4В класс</t>
  </si>
  <si>
    <t>4Г класс</t>
  </si>
  <si>
    <t>5А класс</t>
  </si>
  <si>
    <t>5Б класс</t>
  </si>
  <si>
    <t>5В класс</t>
  </si>
  <si>
    <t>5Г класс</t>
  </si>
  <si>
    <t>6А класс</t>
  </si>
  <si>
    <t>6Б класс</t>
  </si>
  <si>
    <t>6В класс</t>
  </si>
  <si>
    <t>6Г класс</t>
  </si>
  <si>
    <t>7А класс</t>
  </si>
  <si>
    <t>7Г класс</t>
  </si>
  <si>
    <t>7В класс</t>
  </si>
  <si>
    <t>7Б класс</t>
  </si>
  <si>
    <t>8А класс</t>
  </si>
  <si>
    <t>8Б класс</t>
  </si>
  <si>
    <t>8В класс</t>
  </si>
  <si>
    <t>8Г класс</t>
  </si>
  <si>
    <t>9А класс</t>
  </si>
  <si>
    <t>9Б класс</t>
  </si>
  <si>
    <t>9В класс</t>
  </si>
  <si>
    <t>9Г класс</t>
  </si>
  <si>
    <t>10А класс</t>
  </si>
  <si>
    <t>10Б класс</t>
  </si>
  <si>
    <t>11 А класс</t>
  </si>
  <si>
    <t>11 Б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</si>
</sst>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4" fillId="2" borderId="0" xfId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5" fillId="2" borderId="0" xfId="1" applyFont="1" applyAlignment="1">
      <alignment vertical="center"/>
    </xf>
    <xf numFmtId="0" fontId="5" fillId="2" borderId="0" xfId="1" applyFont="1" applyAlignment="1">
      <alignment horizontal="center"/>
    </xf>
    <xf numFmtId="0" fontId="5" fillId="2" borderId="0" xfId="1" applyFont="1" applyAlignment="1">
      <alignment horizontal="center" vertical="top"/>
    </xf>
    <xf numFmtId="0" fontId="1" fillId="0" borderId="0" xfId="0" applyFont="1"/>
    <xf numFmtId="0" fontId="4" fillId="2" borderId="0" xfId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top"/>
    </xf>
    <xf numFmtId="0" fontId="1" fillId="3" borderId="0" xfId="0" applyFont="1" applyFill="1"/>
    <xf numFmtId="0" fontId="0" fillId="3" borderId="0" xfId="0" applyFill="1" applyAlignment="1">
      <alignment horizontal="center" vertical="top"/>
    </xf>
    <xf numFmtId="0" fontId="2" fillId="0" borderId="0" xfId="0" applyNumberFormat="1" applyFont="1" applyAlignment="1">
      <alignment horizontal="center" vertical="top"/>
    </xf>
  </cellXfs>
  <cellStyles count="2">
    <cellStyle name="Акцент2" xfId="1" builtinId="33"/>
    <cellStyle name="Обычный" xfId="0" builtinId="0"/>
  </cellStyles>
  <dxfs count="19">
    <dxf>
      <numFmt numFmtId="0" formatCode="General"/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0" formatCode="General"/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0" formatCode="General"/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Таблица2" displayName="Таблица2" ref="A2:F22" totalsRowShown="0">
  <autoFilter ref="A2:F22"/>
  <tableColumns count="6">
    <tableColumn id="1" name="Ф.И участников"/>
    <tableColumn id="2" name="Участие за сборную школы" dataDxfId="18"/>
    <tableColumn id="3" name="Участие в ВФСК &quot;ГТО&quot;" dataDxfId="17"/>
    <tableColumn id="4" name="Посещение спорт. секции" dataDxfId="16"/>
    <tableColumn id="5" name="Личные спорт. достяжения" dataDxfId="15"/>
    <tableColumn id="6" name="Общая суммма баллов" dataDxfId="14">
      <calculatedColumnFormula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G2:G22" totalsRowShown="0" headerRowDxfId="13" dataDxfId="12">
  <autoFilter ref="G2:G22"/>
  <tableColumns count="1">
    <tableColumn id="1" name="Место" dataDxfId="1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Таблица15" displayName="Таблица15" ref="A2:G12" totalsRowShown="0">
  <autoFilter ref="A2:G12"/>
  <tableColumns count="7">
    <tableColumn id="1" name="Ф.И участников"/>
    <tableColumn id="2" name="Участие за сборную школы" dataDxfId="10"/>
    <tableColumn id="3" name="Участие в ВФСК &quot;ГТО&quot;" dataDxfId="9"/>
    <tableColumn id="4" name="Посещение спорт. секции" dataDxfId="8"/>
    <tableColumn id="5" name="Личные спорт. достяжения" dataDxfId="7"/>
    <tableColumn id="6" name="Общая суммма баллов" dataDxfId="6">
      <calculatedColumnFormula>Таблица15[[#This Row],[Участие за сборную школы]]+Таблица15[[#This Row],[Участие в ВФСК "ГТО"]]+Таблица15[[#This Row],[Посещение спорт. секции]]+Таблица15[[#This Row],[Личные спорт. достяжения]]</calculatedColumnFormula>
    </tableColumn>
    <tableColumn id="7" name="место" dataDxfId="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Таблица1" displayName="Таблица1" ref="A2:F42" totalsRowShown="0">
  <autoFilter ref="A2:F42"/>
  <tableColumns count="6">
    <tableColumn id="1" name="Класс"/>
    <tableColumn id="2" name="Участие обучающихся в школьных и городских соревнований  " dataDxfId="4"/>
    <tableColumn id="3" name="Посещение школьной столовой     " dataDxfId="3"/>
    <tableColumn id="4" name=" Посещение спортивных секций и кружков " dataDxfId="2"/>
    <tableColumn id="5" name=" Основная группа здоровья " dataDxfId="1"/>
    <tableColumn id="6" name="Общая суммма баллов" dataDxfId="0">
      <calculatedColumnFormula>B3+C3+D3+E3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H3" sqref="H3"/>
    </sheetView>
  </sheetViews>
  <sheetFormatPr defaultRowHeight="15" x14ac:dyDescent="0.25"/>
  <cols>
    <col min="1" max="1" width="35.28515625" customWidth="1"/>
    <col min="2" max="2" width="16.85546875" style="3" customWidth="1"/>
    <col min="3" max="3" width="17.7109375" style="3" customWidth="1"/>
    <col min="4" max="4" width="15.140625" style="4" customWidth="1"/>
    <col min="5" max="5" width="14.140625" style="4" customWidth="1"/>
    <col min="6" max="6" width="12.7109375" style="4" customWidth="1"/>
    <col min="7" max="7" width="14.85546875" style="4" customWidth="1"/>
  </cols>
  <sheetData>
    <row r="1" spans="1:7" ht="21" x14ac:dyDescent="0.35">
      <c r="A1" t="s">
        <v>26</v>
      </c>
    </row>
    <row r="2" spans="1:7" ht="30" customHeight="1" x14ac:dyDescent="0.25">
      <c r="A2" t="s">
        <v>21</v>
      </c>
      <c r="B2" s="8" t="s">
        <v>27</v>
      </c>
      <c r="C2" s="8" t="s">
        <v>20</v>
      </c>
      <c r="D2" s="6" t="s">
        <v>22</v>
      </c>
      <c r="E2" s="6" t="s">
        <v>23</v>
      </c>
      <c r="F2" s="6" t="s">
        <v>24</v>
      </c>
      <c r="G2" s="4" t="s">
        <v>25</v>
      </c>
    </row>
    <row r="3" spans="1:7" ht="15.75" x14ac:dyDescent="0.25">
      <c r="A3" s="1" t="s">
        <v>0</v>
      </c>
      <c r="B3" s="3">
        <v>37</v>
      </c>
      <c r="C3" s="3">
        <v>20</v>
      </c>
      <c r="D3" s="4">
        <v>20</v>
      </c>
      <c r="E3" s="4">
        <v>18</v>
      </c>
      <c r="F3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95</v>
      </c>
      <c r="G3" s="4" t="s">
        <v>29</v>
      </c>
    </row>
    <row r="4" spans="1:7" ht="15.75" x14ac:dyDescent="0.25">
      <c r="A4" s="1" t="s">
        <v>1</v>
      </c>
      <c r="B4" s="3">
        <v>37</v>
      </c>
      <c r="C4" s="3">
        <v>20</v>
      </c>
      <c r="D4" s="4">
        <v>20</v>
      </c>
      <c r="E4" s="4">
        <v>12</v>
      </c>
      <c r="F4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89</v>
      </c>
      <c r="G4" s="4" t="s">
        <v>31</v>
      </c>
    </row>
    <row r="5" spans="1:7" ht="15.75" x14ac:dyDescent="0.25">
      <c r="A5" s="1" t="s">
        <v>2</v>
      </c>
      <c r="B5" s="3">
        <v>40</v>
      </c>
      <c r="C5" s="3">
        <v>20</v>
      </c>
      <c r="D5" s="4">
        <v>20</v>
      </c>
      <c r="E5" s="4">
        <v>13</v>
      </c>
      <c r="F5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93</v>
      </c>
      <c r="G5" s="4" t="s">
        <v>30</v>
      </c>
    </row>
    <row r="6" spans="1:7" ht="15.75" x14ac:dyDescent="0.25">
      <c r="A6" s="1" t="s">
        <v>3</v>
      </c>
      <c r="B6" s="3">
        <v>40</v>
      </c>
      <c r="C6" s="3">
        <v>15</v>
      </c>
      <c r="D6" s="4">
        <v>20</v>
      </c>
      <c r="E6" s="4">
        <v>16</v>
      </c>
      <c r="F6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91</v>
      </c>
      <c r="G6" s="4" t="s">
        <v>31</v>
      </c>
    </row>
    <row r="7" spans="1:7" ht="15.75" x14ac:dyDescent="0.25">
      <c r="A7" s="1" t="s">
        <v>4</v>
      </c>
      <c r="B7" s="3">
        <v>40</v>
      </c>
      <c r="C7" s="3">
        <v>20</v>
      </c>
      <c r="D7" s="4">
        <v>20</v>
      </c>
      <c r="E7" s="4">
        <v>13</v>
      </c>
      <c r="F7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93</v>
      </c>
      <c r="G7" s="4" t="s">
        <v>30</v>
      </c>
    </row>
    <row r="8" spans="1:7" ht="15.75" x14ac:dyDescent="0.25">
      <c r="A8" s="1" t="s">
        <v>5</v>
      </c>
      <c r="B8" s="3">
        <v>37</v>
      </c>
      <c r="C8" s="3">
        <v>20</v>
      </c>
      <c r="D8" s="4">
        <v>20</v>
      </c>
      <c r="E8" s="4">
        <v>16</v>
      </c>
      <c r="F8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93</v>
      </c>
      <c r="G8" s="4" t="s">
        <v>30</v>
      </c>
    </row>
    <row r="9" spans="1:7" ht="15.75" x14ac:dyDescent="0.25">
      <c r="A9" s="1" t="s">
        <v>6</v>
      </c>
      <c r="B9" s="3">
        <v>37</v>
      </c>
      <c r="C9" s="3">
        <v>10</v>
      </c>
      <c r="D9" s="4">
        <v>20</v>
      </c>
      <c r="E9" s="4">
        <v>9</v>
      </c>
      <c r="F9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76</v>
      </c>
      <c r="G9" s="4" t="s">
        <v>31</v>
      </c>
    </row>
    <row r="10" spans="1:7" ht="15.75" x14ac:dyDescent="0.25">
      <c r="A10" s="1" t="s">
        <v>7</v>
      </c>
      <c r="B10" s="3">
        <v>40</v>
      </c>
      <c r="C10" s="3">
        <v>0</v>
      </c>
      <c r="D10" s="4">
        <v>20</v>
      </c>
      <c r="E10" s="4">
        <v>12</v>
      </c>
      <c r="F10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72</v>
      </c>
      <c r="G10" s="4" t="s">
        <v>31</v>
      </c>
    </row>
    <row r="11" spans="1:7" ht="15.75" x14ac:dyDescent="0.25">
      <c r="A11" s="1" t="s">
        <v>8</v>
      </c>
      <c r="B11" s="3">
        <v>40</v>
      </c>
      <c r="C11" s="3">
        <v>10</v>
      </c>
      <c r="D11" s="4">
        <v>20</v>
      </c>
      <c r="E11" s="4">
        <v>15</v>
      </c>
      <c r="F11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85</v>
      </c>
      <c r="G11" s="4" t="s">
        <v>31</v>
      </c>
    </row>
    <row r="12" spans="1:7" ht="15.75" x14ac:dyDescent="0.25">
      <c r="A12" s="1" t="s">
        <v>9</v>
      </c>
      <c r="B12" s="3">
        <v>40</v>
      </c>
      <c r="C12" s="3">
        <v>20</v>
      </c>
      <c r="D12" s="4">
        <v>20</v>
      </c>
      <c r="E12" s="4">
        <v>11</v>
      </c>
      <c r="F12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91</v>
      </c>
      <c r="G12" s="4" t="s">
        <v>31</v>
      </c>
    </row>
    <row r="13" spans="1:7" ht="15.75" x14ac:dyDescent="0.25">
      <c r="A13" s="1" t="s">
        <v>10</v>
      </c>
      <c r="B13" s="3">
        <v>37</v>
      </c>
      <c r="C13" s="3">
        <v>5</v>
      </c>
      <c r="D13" s="4">
        <v>20</v>
      </c>
      <c r="E13" s="4">
        <v>11</v>
      </c>
      <c r="F13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73</v>
      </c>
      <c r="G13" s="4" t="s">
        <v>31</v>
      </c>
    </row>
    <row r="14" spans="1:7" ht="15.75" x14ac:dyDescent="0.25">
      <c r="A14" s="1" t="s">
        <v>12</v>
      </c>
      <c r="B14" s="3">
        <v>40</v>
      </c>
      <c r="C14" s="3">
        <v>10</v>
      </c>
      <c r="D14" s="4">
        <v>20</v>
      </c>
      <c r="E14" s="4">
        <v>15</v>
      </c>
      <c r="F14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85</v>
      </c>
      <c r="G14" s="4" t="s">
        <v>31</v>
      </c>
    </row>
    <row r="15" spans="1:7" ht="15.75" x14ac:dyDescent="0.25">
      <c r="A15" s="1" t="s">
        <v>11</v>
      </c>
      <c r="B15" s="3">
        <v>34</v>
      </c>
      <c r="C15" s="3">
        <v>10</v>
      </c>
      <c r="D15" s="4">
        <v>20</v>
      </c>
      <c r="E15" s="4">
        <v>13</v>
      </c>
      <c r="F15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77</v>
      </c>
      <c r="G15" s="4" t="s">
        <v>31</v>
      </c>
    </row>
    <row r="16" spans="1:7" ht="15.75" x14ac:dyDescent="0.25">
      <c r="A16" s="1" t="s">
        <v>13</v>
      </c>
      <c r="B16" s="3">
        <v>40</v>
      </c>
      <c r="C16" s="3">
        <v>15</v>
      </c>
      <c r="D16" s="4">
        <v>20</v>
      </c>
      <c r="E16" s="4">
        <v>16</v>
      </c>
      <c r="F16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91</v>
      </c>
      <c r="G16" s="4" t="s">
        <v>31</v>
      </c>
    </row>
    <row r="17" spans="1:9" ht="15.75" x14ac:dyDescent="0.25">
      <c r="A17" s="1" t="s">
        <v>14</v>
      </c>
      <c r="B17" s="3">
        <v>40</v>
      </c>
      <c r="C17" s="3">
        <v>0</v>
      </c>
      <c r="D17" s="4">
        <v>20</v>
      </c>
      <c r="E17" s="4">
        <v>16</v>
      </c>
      <c r="F17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76</v>
      </c>
      <c r="G17" s="4" t="s">
        <v>31</v>
      </c>
    </row>
    <row r="18" spans="1:9" ht="15.75" x14ac:dyDescent="0.25">
      <c r="A18" s="1" t="s">
        <v>15</v>
      </c>
      <c r="B18" s="3">
        <v>40</v>
      </c>
      <c r="C18" s="3">
        <v>0</v>
      </c>
      <c r="D18" s="4">
        <v>20</v>
      </c>
      <c r="E18" s="4">
        <v>12</v>
      </c>
      <c r="F18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72</v>
      </c>
      <c r="G18" s="4" t="s">
        <v>31</v>
      </c>
    </row>
    <row r="19" spans="1:9" ht="15.75" x14ac:dyDescent="0.25">
      <c r="A19" s="1" t="s">
        <v>16</v>
      </c>
      <c r="B19" s="3">
        <v>40</v>
      </c>
      <c r="C19" s="3">
        <v>0</v>
      </c>
      <c r="D19" s="4">
        <v>20</v>
      </c>
      <c r="E19" s="4">
        <v>12</v>
      </c>
      <c r="F19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72</v>
      </c>
      <c r="G19" s="4" t="s">
        <v>31</v>
      </c>
    </row>
    <row r="20" spans="1:9" ht="15.75" x14ac:dyDescent="0.25">
      <c r="A20" s="1" t="s">
        <v>17</v>
      </c>
      <c r="B20" s="3">
        <v>40</v>
      </c>
      <c r="C20" s="3">
        <v>0</v>
      </c>
      <c r="D20" s="4">
        <v>20</v>
      </c>
      <c r="E20" s="4">
        <v>12</v>
      </c>
      <c r="F20" s="4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72</v>
      </c>
      <c r="G20" s="4" t="s">
        <v>31</v>
      </c>
    </row>
    <row r="21" spans="1:9" x14ac:dyDescent="0.25">
      <c r="A21" s="10" t="s">
        <v>18</v>
      </c>
      <c r="B21" s="11">
        <v>40</v>
      </c>
      <c r="C21" s="11">
        <v>20</v>
      </c>
      <c r="D21" s="12">
        <v>20</v>
      </c>
      <c r="E21" s="12">
        <v>16</v>
      </c>
      <c r="F21" s="12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96</v>
      </c>
      <c r="G21" s="5" t="s">
        <v>28</v>
      </c>
    </row>
    <row r="22" spans="1:9" x14ac:dyDescent="0.25">
      <c r="A22" s="2" t="s">
        <v>19</v>
      </c>
      <c r="B22" s="9">
        <v>40</v>
      </c>
      <c r="C22" s="9">
        <v>5</v>
      </c>
      <c r="D22" s="7">
        <v>20</v>
      </c>
      <c r="E22" s="7">
        <v>12</v>
      </c>
      <c r="F22" s="7">
        <f>Таблица2[[#This Row],[Участие за сборную школы]]+Таблица2[[#This Row],[Участие в ВФСК "ГТО"]]+Таблица2[[#This Row],[Посещение спорт. секции]]+Таблица2[[#This Row],[Личные спорт. достяжения]]</f>
        <v>77</v>
      </c>
      <c r="G22" s="4" t="s">
        <v>31</v>
      </c>
    </row>
    <row r="26" spans="1:9" x14ac:dyDescent="0.25">
      <c r="I26" s="2"/>
    </row>
  </sheetData>
  <pageMargins left="0.7" right="0.7" top="0.75" bottom="0.75" header="0.3" footer="0.3"/>
  <pageSetup paperSize="9" fitToWidth="0" fitToHeight="0" orientation="portrait" verticalDpi="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B2" sqref="B2"/>
    </sheetView>
  </sheetViews>
  <sheetFormatPr defaultRowHeight="15" x14ac:dyDescent="0.25"/>
  <cols>
    <col min="1" max="1" width="30.140625" customWidth="1"/>
    <col min="2" max="2" width="14.28515625" customWidth="1"/>
    <col min="3" max="3" width="15" customWidth="1"/>
    <col min="4" max="4" width="13.85546875" customWidth="1"/>
    <col min="5" max="5" width="12.140625" customWidth="1"/>
    <col min="6" max="6" width="12" customWidth="1"/>
  </cols>
  <sheetData>
    <row r="1" spans="1:7" ht="21" x14ac:dyDescent="0.35">
      <c r="A1" t="s">
        <v>32</v>
      </c>
      <c r="C1" s="4"/>
      <c r="D1" s="4"/>
      <c r="E1" s="4"/>
      <c r="F1" s="4"/>
      <c r="G1" s="4"/>
    </row>
    <row r="2" spans="1:7" ht="45" x14ac:dyDescent="0.25">
      <c r="A2" t="s">
        <v>21</v>
      </c>
      <c r="B2" s="6" t="s">
        <v>27</v>
      </c>
      <c r="C2" s="6" t="s">
        <v>20</v>
      </c>
      <c r="D2" s="6" t="s">
        <v>22</v>
      </c>
      <c r="E2" s="6" t="s">
        <v>23</v>
      </c>
      <c r="F2" s="6" t="s">
        <v>24</v>
      </c>
      <c r="G2" s="4" t="s">
        <v>33</v>
      </c>
    </row>
    <row r="3" spans="1:7" ht="15.75" x14ac:dyDescent="0.25">
      <c r="A3" s="13" t="s">
        <v>34</v>
      </c>
      <c r="B3" s="4">
        <v>30</v>
      </c>
      <c r="C3" s="4">
        <v>20</v>
      </c>
      <c r="D3" s="4">
        <v>20</v>
      </c>
      <c r="E3" s="4">
        <v>16</v>
      </c>
      <c r="F3" s="4">
        <f>Таблица15[[#This Row],[Участие за сборную школы]]+Таблица15[[#This Row],[Участие в ВФСК "ГТО"]]+Таблица15[[#This Row],[Посещение спорт. секции]]+Таблица15[[#This Row],[Личные спорт. достяжения]]</f>
        <v>86</v>
      </c>
      <c r="G3" s="4" t="s">
        <v>29</v>
      </c>
    </row>
    <row r="4" spans="1:7" ht="15.75" x14ac:dyDescent="0.25">
      <c r="A4" s="13" t="s">
        <v>35</v>
      </c>
      <c r="B4" s="4">
        <v>30</v>
      </c>
      <c r="C4" s="4">
        <v>20</v>
      </c>
      <c r="D4" s="4">
        <v>20</v>
      </c>
      <c r="E4" s="4">
        <v>10</v>
      </c>
      <c r="F4" s="4">
        <f>Таблица15[[#This Row],[Участие за сборную школы]]+Таблица15[[#This Row],[Участие в ВФСК "ГТО"]]+Таблица15[[#This Row],[Посещение спорт. секции]]+Таблица15[[#This Row],[Личные спорт. достяжения]]</f>
        <v>80</v>
      </c>
      <c r="G4" s="4" t="s">
        <v>31</v>
      </c>
    </row>
    <row r="5" spans="1:7" ht="15.75" x14ac:dyDescent="0.25">
      <c r="A5" s="13" t="s">
        <v>36</v>
      </c>
      <c r="B5" s="4">
        <v>30</v>
      </c>
      <c r="C5" s="4">
        <v>20</v>
      </c>
      <c r="D5" s="4">
        <v>20</v>
      </c>
      <c r="E5" s="4">
        <v>10</v>
      </c>
      <c r="F5" s="4">
        <f>Таблица15[[#This Row],[Участие за сборную школы]]+Таблица15[[#This Row],[Участие в ВФСК "ГТО"]]+Таблица15[[#This Row],[Посещение спорт. секции]]+Таблица15[[#This Row],[Личные спорт. достяжения]]</f>
        <v>80</v>
      </c>
      <c r="G5" s="4" t="s">
        <v>31</v>
      </c>
    </row>
    <row r="6" spans="1:7" ht="15.75" x14ac:dyDescent="0.25">
      <c r="A6" s="13" t="s">
        <v>37</v>
      </c>
      <c r="B6" s="4">
        <v>24</v>
      </c>
      <c r="C6" s="4">
        <v>20</v>
      </c>
      <c r="D6" s="4">
        <v>20</v>
      </c>
      <c r="E6" s="4">
        <v>12</v>
      </c>
      <c r="F6" s="4">
        <f>Таблица15[[#This Row],[Участие за сборную школы]]+Таблица15[[#This Row],[Участие в ВФСК "ГТО"]]+Таблица15[[#This Row],[Посещение спорт. секции]]+Таблица15[[#This Row],[Личные спорт. достяжения]]</f>
        <v>76</v>
      </c>
      <c r="G6" s="4" t="s">
        <v>31</v>
      </c>
    </row>
    <row r="7" spans="1:7" ht="15.75" x14ac:dyDescent="0.25">
      <c r="A7" s="13" t="s">
        <v>38</v>
      </c>
      <c r="B7" s="4">
        <v>30</v>
      </c>
      <c r="C7" s="4">
        <v>20</v>
      </c>
      <c r="D7" s="4">
        <v>20</v>
      </c>
      <c r="E7" s="4">
        <v>14</v>
      </c>
      <c r="F7" s="4">
        <f>Таблица15[[#This Row],[Участие за сборную школы]]+Таблица15[[#This Row],[Участие в ВФСК "ГТО"]]+Таблица15[[#This Row],[Посещение спорт. секции]]+Таблица15[[#This Row],[Личные спорт. достяжения]]</f>
        <v>84</v>
      </c>
      <c r="G7" s="4" t="s">
        <v>30</v>
      </c>
    </row>
    <row r="8" spans="1:7" x14ac:dyDescent="0.25">
      <c r="A8" s="14" t="s">
        <v>39</v>
      </c>
      <c r="B8" s="5">
        <v>30</v>
      </c>
      <c r="C8" s="5">
        <v>20</v>
      </c>
      <c r="D8" s="5">
        <v>20</v>
      </c>
      <c r="E8" s="5">
        <v>17</v>
      </c>
      <c r="F8" s="5">
        <f>Таблица15[[#This Row],[Участие за сборную школы]]+Таблица15[[#This Row],[Участие в ВФСК "ГТО"]]+Таблица15[[#This Row],[Посещение спорт. секции]]+Таблица15[[#This Row],[Личные спорт. достяжения]]</f>
        <v>87</v>
      </c>
      <c r="G8" s="5" t="s">
        <v>28</v>
      </c>
    </row>
    <row r="9" spans="1:7" ht="15.75" x14ac:dyDescent="0.25">
      <c r="A9" s="13" t="s">
        <v>40</v>
      </c>
      <c r="B9" s="4">
        <v>30</v>
      </c>
      <c r="C9" s="4">
        <v>15</v>
      </c>
      <c r="D9" s="4">
        <v>20</v>
      </c>
      <c r="E9" s="4">
        <v>15</v>
      </c>
      <c r="F9" s="4">
        <f>Таблица15[[#This Row],[Участие за сборную школы]]+Таблица15[[#This Row],[Участие в ВФСК "ГТО"]]+Таблица15[[#This Row],[Посещение спорт. секции]]+Таблица15[[#This Row],[Личные спорт. достяжения]]</f>
        <v>80</v>
      </c>
      <c r="G9" s="4" t="s">
        <v>31</v>
      </c>
    </row>
    <row r="10" spans="1:7" ht="15.75" x14ac:dyDescent="0.25">
      <c r="A10" s="13" t="s">
        <v>41</v>
      </c>
      <c r="B10" s="4">
        <v>24</v>
      </c>
      <c r="C10" s="4">
        <v>15</v>
      </c>
      <c r="D10" s="4">
        <v>20</v>
      </c>
      <c r="E10" s="4">
        <v>16</v>
      </c>
      <c r="F10" s="4">
        <f>Таблица15[[#This Row],[Участие за сборную школы]]+Таблица15[[#This Row],[Участие в ВФСК "ГТО"]]+Таблица15[[#This Row],[Посещение спорт. секции]]+Таблица15[[#This Row],[Личные спорт. достяжения]]</f>
        <v>75</v>
      </c>
      <c r="G10" s="4" t="s">
        <v>31</v>
      </c>
    </row>
    <row r="11" spans="1:7" ht="15.75" x14ac:dyDescent="0.25">
      <c r="A11" s="13" t="s">
        <v>42</v>
      </c>
      <c r="B11" s="4">
        <v>27</v>
      </c>
      <c r="C11" s="4">
        <v>15</v>
      </c>
      <c r="D11" s="4">
        <v>20</v>
      </c>
      <c r="E11" s="4">
        <v>15</v>
      </c>
      <c r="F11" s="4">
        <f>Таблица15[[#This Row],[Участие за сборную школы]]+Таблица15[[#This Row],[Участие в ВФСК "ГТО"]]+Таблица15[[#This Row],[Посещение спорт. секции]]+Таблица15[[#This Row],[Личные спорт. достяжения]]</f>
        <v>77</v>
      </c>
      <c r="G11" s="4" t="s">
        <v>31</v>
      </c>
    </row>
    <row r="12" spans="1:7" ht="15.75" x14ac:dyDescent="0.25">
      <c r="A12" s="13" t="s">
        <v>43</v>
      </c>
      <c r="B12" s="4">
        <v>27</v>
      </c>
      <c r="C12" s="4">
        <v>0</v>
      </c>
      <c r="D12" s="4">
        <v>20</v>
      </c>
      <c r="E12" s="4">
        <v>18</v>
      </c>
      <c r="F12" s="4">
        <f>Таблица15[[#This Row],[Участие за сборную школы]]+Таблица15[[#This Row],[Участие в ВФСК "ГТО"]]+Таблица15[[#This Row],[Посещение спорт. секции]]+Таблица15[[#This Row],[Личные спорт. достяжения]]</f>
        <v>65</v>
      </c>
      <c r="G12" s="4" t="s">
        <v>31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7" workbookViewId="0">
      <selection activeCell="D37" sqref="D37"/>
    </sheetView>
  </sheetViews>
  <sheetFormatPr defaultRowHeight="15" x14ac:dyDescent="0.25"/>
  <cols>
    <col min="1" max="1" width="18.7109375" customWidth="1"/>
    <col min="2" max="2" width="24.140625" customWidth="1"/>
    <col min="3" max="3" width="12.85546875" customWidth="1"/>
    <col min="4" max="4" width="17.42578125" customWidth="1"/>
    <col min="5" max="5" width="11.140625" customWidth="1"/>
    <col min="6" max="6" width="11.42578125" customWidth="1"/>
    <col min="7" max="7" width="10.140625" customWidth="1"/>
  </cols>
  <sheetData>
    <row r="1" spans="1:7" ht="21" x14ac:dyDescent="0.35">
      <c r="A1" t="s">
        <v>45</v>
      </c>
      <c r="C1" s="4"/>
      <c r="D1" s="4"/>
      <c r="E1" s="4"/>
      <c r="F1" s="4"/>
      <c r="G1" s="4"/>
    </row>
    <row r="2" spans="1:7" ht="60" x14ac:dyDescent="0.25">
      <c r="A2" s="15" t="s">
        <v>44</v>
      </c>
      <c r="B2" s="6" t="s">
        <v>46</v>
      </c>
      <c r="C2" s="6" t="s">
        <v>47</v>
      </c>
      <c r="D2" s="6" t="s">
        <v>48</v>
      </c>
      <c r="E2" s="6" t="s">
        <v>49</v>
      </c>
      <c r="F2" s="6" t="s">
        <v>24</v>
      </c>
    </row>
    <row r="3" spans="1:7" ht="15.75" x14ac:dyDescent="0.25">
      <c r="A3" s="13" t="s">
        <v>50</v>
      </c>
      <c r="B3" s="4">
        <v>19</v>
      </c>
      <c r="C3" s="4">
        <v>21</v>
      </c>
      <c r="D3" s="4">
        <v>23</v>
      </c>
      <c r="E3" s="4">
        <v>22</v>
      </c>
      <c r="F3" s="4">
        <f t="shared" ref="F3:F12" si="0">B3+C3+D3+E3</f>
        <v>85</v>
      </c>
    </row>
    <row r="4" spans="1:7" ht="15.75" x14ac:dyDescent="0.25">
      <c r="A4" s="13" t="s">
        <v>51</v>
      </c>
      <c r="B4" s="4">
        <v>13</v>
      </c>
      <c r="C4" s="4">
        <v>23</v>
      </c>
      <c r="D4" s="4">
        <v>22</v>
      </c>
      <c r="E4" s="4">
        <v>21</v>
      </c>
      <c r="F4" s="4">
        <f t="shared" si="0"/>
        <v>79</v>
      </c>
    </row>
    <row r="5" spans="1:7" ht="15.75" x14ac:dyDescent="0.25">
      <c r="A5" s="13" t="s">
        <v>52</v>
      </c>
      <c r="B5" s="4">
        <v>13</v>
      </c>
      <c r="C5" s="4">
        <v>25</v>
      </c>
      <c r="D5" s="4">
        <v>22</v>
      </c>
      <c r="E5" s="4">
        <v>22</v>
      </c>
      <c r="F5" s="4">
        <f t="shared" si="0"/>
        <v>82</v>
      </c>
    </row>
    <row r="6" spans="1:7" ht="15.75" x14ac:dyDescent="0.25">
      <c r="A6" s="13" t="s">
        <v>53</v>
      </c>
      <c r="B6" s="4">
        <v>13</v>
      </c>
      <c r="C6" s="4">
        <v>25</v>
      </c>
      <c r="D6" s="4">
        <v>21</v>
      </c>
      <c r="E6" s="4">
        <v>21</v>
      </c>
      <c r="F6" s="4">
        <f t="shared" si="0"/>
        <v>80</v>
      </c>
    </row>
    <row r="7" spans="1:7" ht="15.75" x14ac:dyDescent="0.25">
      <c r="A7" s="13" t="s">
        <v>54</v>
      </c>
      <c r="B7" s="4">
        <v>21</v>
      </c>
      <c r="C7" s="4">
        <v>23</v>
      </c>
      <c r="D7" s="4">
        <v>22</v>
      </c>
      <c r="E7" s="4">
        <v>23</v>
      </c>
      <c r="F7" s="4">
        <f t="shared" si="0"/>
        <v>89</v>
      </c>
    </row>
    <row r="8" spans="1:7" ht="15.75" x14ac:dyDescent="0.25">
      <c r="A8" s="13" t="s">
        <v>55</v>
      </c>
      <c r="B8" s="4">
        <v>21</v>
      </c>
      <c r="C8" s="4">
        <v>22</v>
      </c>
      <c r="D8" s="4">
        <v>23</v>
      </c>
      <c r="E8" s="4">
        <v>23</v>
      </c>
      <c r="F8" s="4">
        <f t="shared" si="0"/>
        <v>89</v>
      </c>
    </row>
    <row r="9" spans="1:7" ht="15.75" x14ac:dyDescent="0.25">
      <c r="A9" s="17" t="s">
        <v>58</v>
      </c>
      <c r="B9" s="18">
        <v>22</v>
      </c>
      <c r="C9" s="18">
        <v>25</v>
      </c>
      <c r="D9" s="18">
        <v>24</v>
      </c>
      <c r="E9" s="18">
        <v>23</v>
      </c>
      <c r="F9" s="18">
        <f t="shared" si="0"/>
        <v>94</v>
      </c>
    </row>
    <row r="10" spans="1:7" ht="15.75" x14ac:dyDescent="0.25">
      <c r="A10" s="13" t="s">
        <v>59</v>
      </c>
      <c r="B10" s="4">
        <v>19</v>
      </c>
      <c r="C10" s="4">
        <v>23</v>
      </c>
      <c r="D10" s="4">
        <v>22</v>
      </c>
      <c r="E10" s="4">
        <v>22</v>
      </c>
      <c r="F10" s="4">
        <f t="shared" si="0"/>
        <v>86</v>
      </c>
    </row>
    <row r="11" spans="1:7" ht="15.75" x14ac:dyDescent="0.25">
      <c r="A11" s="13" t="s">
        <v>60</v>
      </c>
      <c r="B11" s="4">
        <v>17</v>
      </c>
      <c r="C11" s="4">
        <v>23</v>
      </c>
      <c r="D11" s="4">
        <v>21</v>
      </c>
      <c r="E11" s="4">
        <v>9</v>
      </c>
      <c r="F11" s="4">
        <f t="shared" si="0"/>
        <v>70</v>
      </c>
    </row>
    <row r="12" spans="1:7" ht="15.75" x14ac:dyDescent="0.25">
      <c r="A12" s="13" t="s">
        <v>61</v>
      </c>
      <c r="B12" s="4">
        <v>15</v>
      </c>
      <c r="C12" s="4">
        <v>22</v>
      </c>
      <c r="D12" s="4">
        <v>21</v>
      </c>
      <c r="E12" s="4">
        <v>22</v>
      </c>
      <c r="F12" s="4">
        <f t="shared" si="0"/>
        <v>80</v>
      </c>
    </row>
    <row r="13" spans="1:7" x14ac:dyDescent="0.25">
      <c r="A13" s="2" t="s">
        <v>56</v>
      </c>
      <c r="B13" s="4">
        <v>17</v>
      </c>
      <c r="C13" s="4">
        <v>22</v>
      </c>
      <c r="D13" s="4">
        <v>19</v>
      </c>
      <c r="E13" s="4">
        <v>22</v>
      </c>
      <c r="F13" s="16">
        <f>B13+C13+D13+E13</f>
        <v>80</v>
      </c>
    </row>
    <row r="14" spans="1:7" x14ac:dyDescent="0.25">
      <c r="A14" s="2" t="s">
        <v>57</v>
      </c>
      <c r="B14" s="4">
        <v>15</v>
      </c>
      <c r="C14" s="4">
        <v>22</v>
      </c>
      <c r="D14" s="4">
        <v>22</v>
      </c>
      <c r="E14" s="4">
        <v>21</v>
      </c>
      <c r="F14" s="16">
        <f>B14+C14+D14+E14</f>
        <v>80</v>
      </c>
    </row>
    <row r="15" spans="1:7" x14ac:dyDescent="0.25">
      <c r="A15" s="2" t="s">
        <v>62</v>
      </c>
      <c r="B15" s="4">
        <v>15</v>
      </c>
      <c r="C15" s="4">
        <v>22</v>
      </c>
      <c r="D15" s="4">
        <v>19</v>
      </c>
      <c r="E15" s="4">
        <v>15</v>
      </c>
      <c r="F15" s="16">
        <f t="shared" ref="F15:F18" si="1">B15+C15+D15+E15</f>
        <v>71</v>
      </c>
    </row>
    <row r="16" spans="1:7" x14ac:dyDescent="0.25">
      <c r="A16" s="2" t="s">
        <v>63</v>
      </c>
      <c r="B16" s="4">
        <v>15</v>
      </c>
      <c r="C16" s="4">
        <v>22</v>
      </c>
      <c r="D16" s="4">
        <v>15</v>
      </c>
      <c r="E16" s="4">
        <v>21</v>
      </c>
      <c r="F16" s="16">
        <f t="shared" si="1"/>
        <v>73</v>
      </c>
    </row>
    <row r="17" spans="1:6" x14ac:dyDescent="0.25">
      <c r="A17" s="2" t="s">
        <v>64</v>
      </c>
      <c r="B17" s="4">
        <v>13</v>
      </c>
      <c r="C17" s="4">
        <v>22</v>
      </c>
      <c r="D17" s="4">
        <v>23</v>
      </c>
      <c r="E17" s="4">
        <v>21</v>
      </c>
      <c r="F17" s="16">
        <f t="shared" si="1"/>
        <v>79</v>
      </c>
    </row>
    <row r="18" spans="1:6" x14ac:dyDescent="0.25">
      <c r="A18" s="2" t="s">
        <v>65</v>
      </c>
      <c r="B18" s="4">
        <v>13</v>
      </c>
      <c r="C18" s="4">
        <v>22</v>
      </c>
      <c r="D18" s="4">
        <v>19</v>
      </c>
      <c r="E18" s="4">
        <v>17</v>
      </c>
      <c r="F18" s="16">
        <f t="shared" si="1"/>
        <v>71</v>
      </c>
    </row>
    <row r="19" spans="1:6" x14ac:dyDescent="0.25">
      <c r="A19" s="2" t="s">
        <v>66</v>
      </c>
      <c r="B19" s="7">
        <v>13</v>
      </c>
      <c r="C19" s="7">
        <v>22</v>
      </c>
      <c r="D19" s="7">
        <v>20</v>
      </c>
      <c r="E19" s="7">
        <v>16</v>
      </c>
      <c r="F19" s="19">
        <f>B19+C19+D19+E19</f>
        <v>71</v>
      </c>
    </row>
    <row r="20" spans="1:6" x14ac:dyDescent="0.25">
      <c r="A20" s="2" t="s">
        <v>67</v>
      </c>
      <c r="B20" s="7">
        <v>16</v>
      </c>
      <c r="C20" s="7">
        <v>23</v>
      </c>
      <c r="D20" s="7">
        <v>25</v>
      </c>
      <c r="E20" s="7">
        <v>20</v>
      </c>
      <c r="F20" s="19">
        <f t="shared" ref="F20:F33" si="2">B20+C20+D20+E20</f>
        <v>84</v>
      </c>
    </row>
    <row r="21" spans="1:6" x14ac:dyDescent="0.25">
      <c r="A21" s="2" t="s">
        <v>68</v>
      </c>
      <c r="B21" s="7">
        <v>12</v>
      </c>
      <c r="C21" s="7">
        <v>22</v>
      </c>
      <c r="D21" s="7">
        <v>25</v>
      </c>
      <c r="E21" s="7">
        <v>21</v>
      </c>
      <c r="F21" s="19">
        <f t="shared" si="2"/>
        <v>80</v>
      </c>
    </row>
    <row r="22" spans="1:6" x14ac:dyDescent="0.25">
      <c r="A22" s="2" t="s">
        <v>69</v>
      </c>
      <c r="B22" s="7">
        <v>16</v>
      </c>
      <c r="C22" s="7">
        <v>21</v>
      </c>
      <c r="D22" s="7">
        <v>25</v>
      </c>
      <c r="E22" s="7">
        <v>21</v>
      </c>
      <c r="F22" s="19">
        <f t="shared" si="2"/>
        <v>83</v>
      </c>
    </row>
    <row r="23" spans="1:6" x14ac:dyDescent="0.25">
      <c r="A23" s="2" t="s">
        <v>70</v>
      </c>
      <c r="B23" s="7">
        <v>15</v>
      </c>
      <c r="C23" s="7">
        <v>22</v>
      </c>
      <c r="D23" s="7">
        <v>23</v>
      </c>
      <c r="E23" s="7">
        <v>20</v>
      </c>
      <c r="F23" s="19">
        <f t="shared" si="2"/>
        <v>80</v>
      </c>
    </row>
    <row r="24" spans="1:6" x14ac:dyDescent="0.25">
      <c r="A24" s="2" t="s">
        <v>71</v>
      </c>
      <c r="B24" s="7">
        <v>19</v>
      </c>
      <c r="C24" s="7">
        <v>23</v>
      </c>
      <c r="D24" s="7">
        <v>22</v>
      </c>
      <c r="E24" s="7">
        <v>19</v>
      </c>
      <c r="F24" s="19">
        <f t="shared" si="2"/>
        <v>83</v>
      </c>
    </row>
    <row r="25" spans="1:6" x14ac:dyDescent="0.25">
      <c r="A25" s="2" t="s">
        <v>72</v>
      </c>
      <c r="B25" s="7">
        <v>14</v>
      </c>
      <c r="C25" s="7">
        <v>21</v>
      </c>
      <c r="D25" s="7">
        <v>20</v>
      </c>
      <c r="E25" s="7">
        <v>18</v>
      </c>
      <c r="F25" s="19">
        <f t="shared" si="2"/>
        <v>73</v>
      </c>
    </row>
    <row r="26" spans="1:6" x14ac:dyDescent="0.25">
      <c r="A26" s="2" t="s">
        <v>73</v>
      </c>
      <c r="B26" s="7">
        <v>16</v>
      </c>
      <c r="C26" s="7">
        <v>20</v>
      </c>
      <c r="D26" s="7">
        <v>18</v>
      </c>
      <c r="E26" s="7">
        <v>22</v>
      </c>
      <c r="F26" s="19">
        <f t="shared" si="2"/>
        <v>76</v>
      </c>
    </row>
    <row r="27" spans="1:6" x14ac:dyDescent="0.25">
      <c r="A27" s="2" t="s">
        <v>74</v>
      </c>
      <c r="B27" s="4">
        <v>14</v>
      </c>
      <c r="C27" s="4">
        <v>23</v>
      </c>
      <c r="D27" s="4">
        <v>18</v>
      </c>
      <c r="E27" s="4">
        <v>21</v>
      </c>
      <c r="F27" s="16">
        <f t="shared" si="2"/>
        <v>76</v>
      </c>
    </row>
    <row r="28" spans="1:6" x14ac:dyDescent="0.25">
      <c r="A28" s="2" t="s">
        <v>77</v>
      </c>
      <c r="B28" s="4">
        <v>13</v>
      </c>
      <c r="C28" s="4">
        <v>22</v>
      </c>
      <c r="D28" s="4">
        <v>17</v>
      </c>
      <c r="E28" s="4">
        <v>21</v>
      </c>
      <c r="F28" s="16">
        <f t="shared" si="2"/>
        <v>73</v>
      </c>
    </row>
    <row r="29" spans="1:6" x14ac:dyDescent="0.25">
      <c r="A29" s="2" t="s">
        <v>76</v>
      </c>
      <c r="B29" s="4">
        <v>13</v>
      </c>
      <c r="C29" s="4">
        <v>23</v>
      </c>
      <c r="D29" s="4">
        <v>14</v>
      </c>
      <c r="E29" s="4">
        <v>19</v>
      </c>
      <c r="F29" s="16">
        <f t="shared" si="2"/>
        <v>69</v>
      </c>
    </row>
    <row r="30" spans="1:6" x14ac:dyDescent="0.25">
      <c r="A30" s="2" t="s">
        <v>75</v>
      </c>
      <c r="B30" s="4">
        <v>12</v>
      </c>
      <c r="C30" s="4">
        <v>21</v>
      </c>
      <c r="D30" s="4">
        <v>19</v>
      </c>
      <c r="E30" s="4">
        <v>18</v>
      </c>
      <c r="F30" s="16">
        <f t="shared" si="2"/>
        <v>70</v>
      </c>
    </row>
    <row r="31" spans="1:6" x14ac:dyDescent="0.25">
      <c r="A31" s="2" t="s">
        <v>78</v>
      </c>
      <c r="B31" s="4">
        <v>14</v>
      </c>
      <c r="C31" s="4">
        <v>22</v>
      </c>
      <c r="D31" s="4">
        <v>15</v>
      </c>
      <c r="E31" s="4">
        <v>15</v>
      </c>
      <c r="F31" s="16">
        <f t="shared" si="2"/>
        <v>66</v>
      </c>
    </row>
    <row r="32" spans="1:6" x14ac:dyDescent="0.25">
      <c r="A32" s="2" t="s">
        <v>79</v>
      </c>
      <c r="B32" s="4">
        <v>17</v>
      </c>
      <c r="C32" s="4">
        <v>20</v>
      </c>
      <c r="D32" s="4">
        <v>17</v>
      </c>
      <c r="E32" s="4">
        <v>18</v>
      </c>
      <c r="F32" s="16">
        <f t="shared" si="2"/>
        <v>72</v>
      </c>
    </row>
    <row r="33" spans="1:6" x14ac:dyDescent="0.25">
      <c r="A33" s="2" t="s">
        <v>80</v>
      </c>
      <c r="B33" s="4">
        <v>15</v>
      </c>
      <c r="C33" s="4">
        <v>21</v>
      </c>
      <c r="D33" s="4">
        <v>10</v>
      </c>
      <c r="E33" s="4">
        <v>18</v>
      </c>
      <c r="F33" s="16">
        <f t="shared" si="2"/>
        <v>64</v>
      </c>
    </row>
    <row r="34" spans="1:6" x14ac:dyDescent="0.25">
      <c r="A34" s="2" t="s">
        <v>81</v>
      </c>
      <c r="B34" s="4">
        <v>17</v>
      </c>
      <c r="C34" s="4">
        <v>19</v>
      </c>
      <c r="D34" s="4">
        <v>12</v>
      </c>
      <c r="E34" s="4">
        <v>17</v>
      </c>
      <c r="F34" s="16">
        <f t="shared" ref="F34:F42" si="3">B34+C34+D34+E34</f>
        <v>65</v>
      </c>
    </row>
    <row r="35" spans="1:6" x14ac:dyDescent="0.25">
      <c r="A35" s="2" t="s">
        <v>82</v>
      </c>
      <c r="B35" s="4">
        <v>15</v>
      </c>
      <c r="C35" s="4">
        <v>22</v>
      </c>
      <c r="D35" s="4">
        <v>13</v>
      </c>
      <c r="E35" s="4">
        <v>16</v>
      </c>
      <c r="F35" s="16">
        <f t="shared" si="3"/>
        <v>66</v>
      </c>
    </row>
    <row r="36" spans="1:6" x14ac:dyDescent="0.25">
      <c r="A36" s="2" t="s">
        <v>83</v>
      </c>
      <c r="B36" s="4">
        <v>16</v>
      </c>
      <c r="C36" s="4">
        <v>21</v>
      </c>
      <c r="D36" s="4">
        <v>12</v>
      </c>
      <c r="E36" s="4">
        <v>16</v>
      </c>
      <c r="F36" s="16">
        <f t="shared" si="3"/>
        <v>65</v>
      </c>
    </row>
    <row r="37" spans="1:6" x14ac:dyDescent="0.25">
      <c r="A37" s="2" t="s">
        <v>84</v>
      </c>
      <c r="B37" s="4">
        <v>13</v>
      </c>
      <c r="C37" s="4">
        <v>19</v>
      </c>
      <c r="D37" s="4">
        <v>10</v>
      </c>
      <c r="E37" s="4">
        <v>14</v>
      </c>
      <c r="F37" s="16">
        <f t="shared" si="3"/>
        <v>56</v>
      </c>
    </row>
    <row r="38" spans="1:6" x14ac:dyDescent="0.25">
      <c r="A38" s="2" t="s">
        <v>85</v>
      </c>
      <c r="B38" s="4">
        <v>12</v>
      </c>
      <c r="C38" s="4">
        <v>21</v>
      </c>
      <c r="D38" s="4">
        <v>10</v>
      </c>
      <c r="E38" s="4">
        <v>15</v>
      </c>
      <c r="F38" s="16">
        <f t="shared" si="3"/>
        <v>58</v>
      </c>
    </row>
    <row r="39" spans="1:6" x14ac:dyDescent="0.25">
      <c r="A39" s="2" t="s">
        <v>86</v>
      </c>
      <c r="B39" s="4">
        <v>12</v>
      </c>
      <c r="C39" s="4">
        <v>19</v>
      </c>
      <c r="D39" s="4">
        <v>7</v>
      </c>
      <c r="E39" s="4">
        <v>16</v>
      </c>
      <c r="F39" s="16">
        <f t="shared" si="3"/>
        <v>54</v>
      </c>
    </row>
    <row r="40" spans="1:6" x14ac:dyDescent="0.25">
      <c r="A40" s="2" t="s">
        <v>87</v>
      </c>
      <c r="B40" s="4">
        <v>12</v>
      </c>
      <c r="C40" s="4">
        <v>17</v>
      </c>
      <c r="D40" s="4">
        <v>5</v>
      </c>
      <c r="E40" s="4">
        <v>17</v>
      </c>
      <c r="F40" s="16">
        <f t="shared" si="3"/>
        <v>51</v>
      </c>
    </row>
    <row r="41" spans="1:6" x14ac:dyDescent="0.25">
      <c r="A41" s="2" t="s">
        <v>88</v>
      </c>
      <c r="B41" s="4">
        <v>11</v>
      </c>
      <c r="C41" s="4">
        <v>20</v>
      </c>
      <c r="D41" s="4">
        <v>8</v>
      </c>
      <c r="E41" s="4">
        <v>14</v>
      </c>
      <c r="F41" s="16">
        <f t="shared" si="3"/>
        <v>53</v>
      </c>
    </row>
    <row r="42" spans="1:6" x14ac:dyDescent="0.25">
      <c r="A42" s="2" t="s">
        <v>89</v>
      </c>
      <c r="B42" s="4">
        <v>15</v>
      </c>
      <c r="C42" s="4">
        <v>21</v>
      </c>
      <c r="D42" s="4">
        <v>7</v>
      </c>
      <c r="E42" s="4">
        <v>15</v>
      </c>
      <c r="F42" s="16">
        <f t="shared" si="3"/>
        <v>58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2021-02-11T14:35:01Z</dcterms:modified>
</cp:coreProperties>
</file>